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9285"/>
  </bookViews>
  <sheets>
    <sheet name="Оценка_1 кв" sheetId="1" r:id="rId1"/>
  </sheets>
  <calcPr calcId="125725"/>
</workbook>
</file>

<file path=xl/sharedStrings.xml><?xml version="1.0" encoding="utf-8"?>
<sst xmlns="http://schemas.openxmlformats.org/spreadsheetml/2006/main" count="65" uniqueCount="56">
  <si>
    <t xml:space="preserve">РАСЧЕТ
размера стимулирующих выплат с учетом показателей результативности деятельности медицинских организаций </t>
  </si>
  <si>
    <t>за 1 квартал 2023 год</t>
  </si>
  <si>
    <t>№ п/п</t>
  </si>
  <si>
    <t>Наименование медицинской организации</t>
  </si>
  <si>
    <t>Оценка по баллам</t>
  </si>
  <si>
    <t>Среднемесячная численность прикрепленного населения за отчетный период</t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</si>
  <si>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 xml:space="preserve">II и III групп </t>
    </r>
    <r>
      <rPr>
        <sz val="14"/>
        <color theme="1"/>
        <rFont val="Cambria"/>
        <family val="1"/>
        <charset val="204"/>
        <scheme val="major"/>
      </rPr>
      <t xml:space="preserve">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70%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</si>
  <si>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>III группы</t>
    </r>
    <r>
      <rPr>
        <sz val="14"/>
        <color theme="1"/>
        <rFont val="Cambria"/>
        <family val="1"/>
        <charset val="204"/>
        <scheme val="major"/>
      </rPr>
      <t xml:space="preserve"> 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30%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</si>
  <si>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>Размер стимулирующих выплат медицинским организациям (</t>
    </r>
    <r>
      <rPr>
        <b/>
        <sz val="14"/>
        <color theme="1"/>
        <rFont val="Cambria"/>
        <family val="1"/>
        <charset val="204"/>
        <scheme val="major"/>
      </rPr>
      <t xml:space="preserve">II группа  +  III группа) за отчетный период при распределении 100% объема средств с учетом показателей результативности, </t>
    </r>
    <r>
      <rPr>
        <sz val="14"/>
        <color theme="1"/>
        <rFont val="Cambria"/>
        <family val="1"/>
        <charset val="204"/>
        <scheme val="major"/>
      </rPr>
      <t xml:space="preserve"> рублей</t>
    </r>
  </si>
  <si>
    <t>Выполнение плана посещений с проф и иными целями и обращений по заболеванию, %</t>
  </si>
  <si>
    <r>
      <rPr>
        <b/>
        <sz val="14"/>
        <color theme="1"/>
        <rFont val="Cambria"/>
        <family val="1"/>
        <charset val="204"/>
        <scheme val="major"/>
      </rPr>
      <t>Коэффициент к размеру стимулирующих выплат</t>
    </r>
    <r>
      <rPr>
        <sz val="14"/>
        <color theme="1"/>
        <rFont val="Cambria"/>
        <family val="1"/>
        <charset val="204"/>
        <scheme val="major"/>
      </rPr>
      <t xml:space="preserve"> с учетом выполнения плана посещений с проф и иными целями и обращений по заболеванию</t>
    </r>
  </si>
  <si>
    <t>Размер стимулирующих выплат с учетом показателей результативности деятельности и выполнения объемов медицинской помощи с профилактической и иными целями и по поводу заболеваний, рублей</t>
  </si>
  <si>
    <t>Расчет коэффициентов к стимулирующим выплатам с учетом выполнения плана посещений с профилактическими и иными целями и обращений по заболеванию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</si>
  <si>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</si>
  <si>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</si>
  <si>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</si>
  <si>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</si>
  <si>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</si>
  <si>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</si>
  <si>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</si>
  <si>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</si>
  <si>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</si>
  <si>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r>
      <t>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90%</t>
    </r>
  </si>
  <si>
    <r>
      <t>90%&gt;В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70%</t>
    </r>
  </si>
  <si>
    <r>
      <t>70%&gt;В</t>
    </r>
    <r>
      <rPr>
        <sz val="14"/>
        <color theme="1"/>
        <rFont val="Calibri"/>
        <family val="2"/>
        <charset val="204"/>
      </rPr>
      <t>≥6</t>
    </r>
    <r>
      <rPr>
        <sz val="14"/>
        <color theme="1"/>
        <rFont val="Cambria"/>
        <family val="1"/>
        <charset val="204"/>
        <scheme val="major"/>
      </rPr>
      <t>0%</t>
    </r>
  </si>
  <si>
    <r>
      <t>60%&gt;В</t>
    </r>
    <r>
      <rPr>
        <sz val="14"/>
        <color theme="1"/>
        <rFont val="Calibri"/>
        <family val="2"/>
        <charset val="204"/>
      </rPr>
      <t>≥ 5</t>
    </r>
    <r>
      <rPr>
        <sz val="14"/>
        <color theme="1"/>
        <rFont val="Cambria"/>
        <family val="1"/>
        <charset val="204"/>
        <scheme val="major"/>
      </rPr>
      <t>0%</t>
    </r>
  </si>
  <si>
    <t>50%&gt;В</t>
  </si>
  <si>
    <t>ГОБУЗ "МОКБ"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</si>
  <si>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</si>
  <si>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</si>
  <si>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</si>
  <si>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</si>
  <si>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</si>
  <si>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</si>
  <si>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</si>
  <si>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</si>
  <si>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"МГП № 1"</t>
  </si>
  <si>
    <t>ГОБУЗ "МГП № 2"</t>
  </si>
  <si>
    <t>ГОБУЗ "ДП № 1"</t>
  </si>
  <si>
    <t>ГОБУЗ "ДП № 4"</t>
  </si>
  <si>
    <t>ГОБУЗ "ДП № 5"</t>
  </si>
  <si>
    <t>ФГБУЗ "ММЦ" ФМБА</t>
  </si>
  <si>
    <t>ФГБУЗ "МСЧ № 118" ФМБА</t>
  </si>
  <si>
    <t>ФГБУЗ "ЦМСЧ № 120" ФМБА</t>
  </si>
  <si>
    <t>ФГБУН "КНЦ РАН"</t>
  </si>
  <si>
    <t>ФКУЗ "МСЧ МВД"</t>
  </si>
  <si>
    <t>ЧУЗ "ПК РЖД" г.Мурманск</t>
  </si>
  <si>
    <t>ЧУЗ "РЖД-Медицина" г.Кандалакша</t>
  </si>
  <si>
    <t>ИТОГО</t>
  </si>
  <si>
    <t>1 группа</t>
  </si>
  <si>
    <t>2 группа</t>
  </si>
  <si>
    <t>3 группа</t>
  </si>
  <si>
    <t>Cовокупный объем средств на стимулирование медицинских организаций, рублей</t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</si>
  <si>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4"/>
        <color theme="1"/>
        <rFont val="Cambria"/>
        <family val="1"/>
        <charset val="204"/>
        <scheme val="major"/>
      </rPr>
      <t>(II и III группы), рублей</t>
    </r>
  </si>
  <si>
    <t>Объем средств, используемый при распределении 30% от объема средств на стимулирование медицинских организаций (3 группа), рублей</t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</si>
  <si>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>в расчете на 1 балл</t>
    </r>
    <r>
      <rPr>
        <sz val="14"/>
        <color theme="1"/>
        <rFont val="Cambria"/>
        <family val="1"/>
        <charset val="204"/>
        <scheme val="major"/>
      </rPr>
      <t xml:space="preserve"> (3 группа), рублей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</si>
</sst>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16"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i/>
      <sz val="8"/>
      <color theme="1"/>
      <name val="Cambria"/>
      <family val="1"/>
      <charset val="204"/>
      <scheme val="major"/>
    </font>
    <font>
      <sz val="8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9" fillId="0" borderId="2" xfId="0" applyNumberFormat="1" applyFont="1" applyBorder="1"/>
    <xf numFmtId="4" fontId="9" fillId="0" borderId="2" xfId="0" applyNumberFormat="1" applyFont="1" applyBorder="1" applyAlignment="1">
      <alignment horizontal="right"/>
    </xf>
    <xf numFmtId="3" fontId="5" fillId="0" borderId="2" xfId="0" applyNumberFormat="1" applyFont="1" applyBorder="1"/>
    <xf numFmtId="2" fontId="5" fillId="0" borderId="2" xfId="0" applyNumberFormat="1" applyFont="1" applyBorder="1"/>
    <xf numFmtId="4" fontId="5" fillId="0" borderId="2" xfId="0" applyNumberFormat="1" applyFont="1" applyBorder="1"/>
    <xf numFmtId="2" fontId="5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" fontId="9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/>
    <xf numFmtId="0" fontId="9" fillId="0" borderId="0" xfId="0" applyFont="1"/>
    <xf numFmtId="4" fontId="9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" fontId="10" fillId="0" borderId="6" xfId="0" applyNumberFormat="1" applyFont="1" applyBorder="1"/>
    <xf numFmtId="3" fontId="10" fillId="0" borderId="2" xfId="0" applyNumberFormat="1" applyFont="1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3" fontId="12" fillId="0" borderId="2" xfId="0" applyNumberFormat="1" applyFont="1" applyBorder="1"/>
    <xf numFmtId="164" fontId="12" fillId="0" borderId="2" xfId="0" applyNumberFormat="1" applyFont="1" applyBorder="1"/>
    <xf numFmtId="0" fontId="15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 wrapText="1"/>
    </xf>
    <xf numFmtId="164" fontId="12" fillId="0" borderId="2" xfId="0" applyNumberFormat="1" applyFont="1" applyBorder="1" applyAlignment="1">
      <alignment horizontal="righ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164" fontId="11" fillId="0" borderId="6" xfId="0" applyNumberFormat="1" applyFont="1" applyBorder="1"/>
    <xf numFmtId="0" fontId="11" fillId="0" borderId="2" xfId="0" applyFont="1" applyBorder="1"/>
    <xf numFmtId="164" fontId="11" fillId="0" borderId="2" xfId="0" applyNumberFormat="1" applyFont="1" applyBorder="1"/>
  </cellXfs>
  <cellStyles count="2">
    <cellStyle name="Обычный" xfId="0" builtinId="0"/>
    <cellStyle name="Обычный 14" xfId="1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B36"/>
  <sheetViews>
    <sheetView tabSelected="1" zoomScale="50" zoomScaleNormal="50" workbookViewId="0">
      <pane xSplit="2" ySplit="8" topLeftCell="C9" activePane="bottomRight" state="frozen"/>
      <selection pane="topRight" activeCell="D1" sqref="D1"/>
      <selection pane="bottomLeft" activeCell="A9" sqref="A9"/>
      <selection pane="bottomRight" activeCell="A2" sqref="A2:H33"/>
    </sheetView>
  </sheetViews>
  <sheetFormatPr defaultColWidth="9.140625" defaultRowHeight="14.25"/>
  <cols>
    <col min="1" max="1" width="5.85546875" style="2" customWidth="1"/>
    <col min="2" max="2" width="42.42578125" style="2" customWidth="1"/>
    <col min="3" max="3" width="11.28515625" style="2" customWidth="1"/>
    <col min="4" max="4" width="10.5703125" style="2" customWidth="1"/>
    <col min="5" max="5" width="11.5703125" style="2" customWidth="1"/>
    <col min="6" max="6" width="10.5703125" style="2" customWidth="1"/>
    <col min="7" max="7" width="9.7109375" style="2" customWidth="1"/>
    <col min="8" max="8" width="8.28515625" style="2" customWidth="1"/>
    <col min="9" max="9" width="24.28515625" style="2" customWidth="1"/>
    <col min="10" max="10" width="40.28515625" style="2" customWidth="1"/>
    <col min="11" max="11" width="22.85546875" style="2" customWidth="1"/>
    <col min="12" max="12" width="27.42578125" style="2" customWidth="1"/>
    <col min="13" max="13" width="45.7109375" style="2" customWidth="1"/>
    <col min="14" max="14" width="32.85546875" style="2" customWidth="1"/>
    <col min="15" max="15" width="30.28515625" style="2" customWidth="1"/>
    <col min="16" max="16" width="50.140625" style="2" customWidth="1"/>
    <col min="17" max="17" width="24.28515625" style="2" customWidth="1"/>
    <col min="18" max="18" width="24.85546875" style="2" customWidth="1"/>
    <col min="19" max="19" width="23.140625" style="2" customWidth="1"/>
    <col min="20" max="20" width="25.5703125" style="2" customWidth="1"/>
    <col min="21" max="21" width="21.140625" style="2" customWidth="1"/>
    <col min="22" max="22" width="21" style="2" customWidth="1"/>
    <col min="23" max="23" width="20.28515625" style="2" customWidth="1"/>
    <col min="24" max="24" width="13.42578125" style="2" customWidth="1"/>
    <col min="25" max="25" width="17.5703125" style="2" customWidth="1"/>
    <col min="26" max="26" width="17.7109375" style="2" customWidth="1"/>
    <col min="27" max="27" width="16.28515625" style="2" customWidth="1"/>
    <col min="28" max="28" width="15.140625" style="2" customWidth="1"/>
    <col min="29" max="16384" width="9.140625" style="2"/>
  </cols>
  <sheetData>
    <row r="1" spans="1:28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ht="47.25" customHeight="1">
      <c r="A2" s="49" t="s">
        <v>0</v>
      </c>
      <c r="B2" s="49"/>
      <c r="C2" s="49"/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8" ht="21" customHeight="1">
      <c r="A3" s="50" t="s">
        <v>1</v>
      </c>
      <c r="B3" s="50"/>
      <c r="C3" s="50"/>
      <c r="D3" s="50"/>
      <c r="E3" s="50"/>
      <c r="F3" s="50"/>
      <c r="G3" s="50"/>
      <c r="H3" s="5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X3" s="5"/>
    </row>
    <row r="4" spans="1:28" ht="19.5" customHeight="1">
      <c r="A4" s="51"/>
      <c r="B4" s="51"/>
      <c r="C4" s="51"/>
      <c r="D4" s="51"/>
      <c r="E4" s="51"/>
      <c r="F4" s="51"/>
      <c r="G4" s="51"/>
      <c r="H4" s="51"/>
    </row>
    <row r="5" spans="1:28" s="6" customFormat="1" ht="7.5" customHeight="1">
      <c r="A5" s="51"/>
      <c r="B5" s="51"/>
      <c r="C5" s="51"/>
      <c r="D5" s="51"/>
      <c r="E5" s="51"/>
      <c r="F5" s="51"/>
      <c r="G5" s="51"/>
      <c r="H5" s="5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/>
      <c r="Y5"/>
      <c r="Z5"/>
      <c r="AA5"/>
      <c r="AB5"/>
    </row>
    <row r="6" spans="1:28" s="6" customFormat="1" ht="42" customHeight="1">
      <c r="A6" s="52" t="s">
        <v>2</v>
      </c>
      <c r="B6" s="52" t="s">
        <v>3</v>
      </c>
      <c r="C6" s="53" t="s">
        <v>4</v>
      </c>
      <c r="D6" s="53"/>
      <c r="E6" s="53"/>
      <c r="F6" s="53"/>
      <c r="G6" s="53"/>
      <c r="H6" s="53"/>
      <c r="I6" s="7" t="s">
        <v>5</v>
      </c>
      <c r="J6" s="8" t="s">
        <v>6</v>
      </c>
      <c r="K6" s="9"/>
      <c r="L6" s="10"/>
      <c r="M6" s="8" t="s">
        <v>7</v>
      </c>
      <c r="N6" s="9"/>
      <c r="O6" s="10"/>
      <c r="P6" s="8" t="s">
        <v>8</v>
      </c>
      <c r="Q6" s="9"/>
      <c r="R6" s="10"/>
      <c r="S6" s="7" t="s">
        <v>9</v>
      </c>
      <c r="T6" s="7" t="s">
        <v>10</v>
      </c>
      <c r="U6" s="11" t="s">
        <v>11</v>
      </c>
      <c r="V6" s="12"/>
      <c r="W6" s="13"/>
      <c r="X6" s="14" t="s">
        <v>12</v>
      </c>
      <c r="Y6" s="14"/>
      <c r="Z6" s="14"/>
      <c r="AA6" s="14"/>
      <c r="AB6" s="14"/>
    </row>
    <row r="7" spans="1:28" s="6" customFormat="1" ht="70.5" customHeight="1">
      <c r="A7" s="54"/>
      <c r="B7" s="54"/>
      <c r="C7" s="55" t="s">
        <v>13</v>
      </c>
      <c r="D7" s="55" t="s">
        <v>14</v>
      </c>
      <c r="E7" s="55" t="s">
        <v>15</v>
      </c>
      <c r="F7" s="55" t="s">
        <v>16</v>
      </c>
      <c r="G7" s="55" t="s">
        <v>17</v>
      </c>
      <c r="H7" s="56" t="s">
        <v>18</v>
      </c>
      <c r="I7" s="7"/>
      <c r="J7" s="16" t="s">
        <v>19</v>
      </c>
      <c r="K7" s="16" t="s">
        <v>20</v>
      </c>
      <c r="L7" s="16" t="s">
        <v>21</v>
      </c>
      <c r="M7" s="16" t="s">
        <v>19</v>
      </c>
      <c r="N7" s="16" t="s">
        <v>20</v>
      </c>
      <c r="O7" s="16" t="s">
        <v>21</v>
      </c>
      <c r="P7" s="16" t="s">
        <v>19</v>
      </c>
      <c r="Q7" s="16" t="s">
        <v>20</v>
      </c>
      <c r="R7" s="16" t="s">
        <v>21</v>
      </c>
      <c r="S7" s="7"/>
      <c r="T7" s="7"/>
      <c r="U7" s="16" t="s">
        <v>19</v>
      </c>
      <c r="V7" s="16" t="s">
        <v>20</v>
      </c>
      <c r="W7" s="16" t="s">
        <v>21</v>
      </c>
      <c r="X7" s="17" t="s">
        <v>22</v>
      </c>
      <c r="Y7" s="17" t="s">
        <v>23</v>
      </c>
      <c r="Z7" s="17" t="s">
        <v>24</v>
      </c>
      <c r="AA7" s="17" t="s">
        <v>25</v>
      </c>
      <c r="AB7" s="17" t="s">
        <v>26</v>
      </c>
    </row>
    <row r="8" spans="1:28" s="19" customFormat="1" ht="21" customHeight="1">
      <c r="A8" s="57"/>
      <c r="B8" s="57"/>
      <c r="C8" s="57"/>
      <c r="D8" s="57"/>
      <c r="E8" s="57"/>
      <c r="F8" s="57"/>
      <c r="G8" s="57"/>
      <c r="H8" s="57"/>
      <c r="I8" s="18"/>
      <c r="J8" s="18">
        <v>11</v>
      </c>
      <c r="K8" s="18">
        <v>12</v>
      </c>
      <c r="L8" s="18">
        <v>13</v>
      </c>
      <c r="M8" s="18">
        <v>14</v>
      </c>
      <c r="N8" s="18">
        <v>15</v>
      </c>
      <c r="O8" s="18">
        <v>16</v>
      </c>
      <c r="P8" s="18">
        <v>17</v>
      </c>
      <c r="Q8" s="18">
        <v>18</v>
      </c>
      <c r="R8" s="18">
        <v>19</v>
      </c>
      <c r="S8" s="18">
        <v>20</v>
      </c>
      <c r="T8" s="18">
        <v>21</v>
      </c>
      <c r="U8" s="18">
        <v>22</v>
      </c>
      <c r="V8" s="18">
        <v>23</v>
      </c>
      <c r="W8" s="18">
        <v>24</v>
      </c>
      <c r="X8" s="18">
        <v>25</v>
      </c>
      <c r="Y8" s="18">
        <v>26</v>
      </c>
      <c r="Z8" s="18">
        <v>27</v>
      </c>
      <c r="AA8" s="18">
        <v>28</v>
      </c>
      <c r="AB8" s="18">
        <v>29</v>
      </c>
    </row>
    <row r="9" spans="1:28" s="26" customFormat="1" ht="15" customHeight="1">
      <c r="A9" s="58">
        <v>1</v>
      </c>
      <c r="B9" s="59" t="s">
        <v>27</v>
      </c>
      <c r="C9" s="60">
        <v>21</v>
      </c>
      <c r="D9" s="61">
        <v>7</v>
      </c>
      <c r="E9" s="60">
        <v>16</v>
      </c>
      <c r="F9" s="60">
        <v>5</v>
      </c>
      <c r="G9" s="60">
        <v>31</v>
      </c>
      <c r="H9" s="60">
        <v>1</v>
      </c>
      <c r="I9" s="20">
        <v>1520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2">
        <v>151</v>
      </c>
      <c r="T9" s="23">
        <v>1</v>
      </c>
      <c r="U9" s="24">
        <v>0</v>
      </c>
      <c r="V9" s="24">
        <v>0</v>
      </c>
      <c r="W9" s="24">
        <v>0</v>
      </c>
      <c r="X9" s="25">
        <v>1</v>
      </c>
      <c r="Y9" s="25">
        <v>0</v>
      </c>
      <c r="Z9" s="25">
        <v>0</v>
      </c>
      <c r="AA9" s="25">
        <v>0</v>
      </c>
      <c r="AB9" s="25">
        <v>0</v>
      </c>
    </row>
    <row r="10" spans="1:28" s="26" customFormat="1" ht="15" customHeight="1">
      <c r="A10" s="58">
        <v>2</v>
      </c>
      <c r="B10" s="59" t="s">
        <v>28</v>
      </c>
      <c r="C10" s="60">
        <v>32</v>
      </c>
      <c r="D10" s="61">
        <v>14</v>
      </c>
      <c r="E10" s="60">
        <v>25</v>
      </c>
      <c r="F10" s="60">
        <v>13</v>
      </c>
      <c r="G10" s="60">
        <v>52</v>
      </c>
      <c r="H10" s="60">
        <v>2</v>
      </c>
      <c r="I10" s="20">
        <v>76237</v>
      </c>
      <c r="J10" s="21">
        <v>838769.77</v>
      </c>
      <c r="K10" s="21">
        <v>503699.75</v>
      </c>
      <c r="L10" s="21">
        <v>335070.02</v>
      </c>
      <c r="M10" s="21">
        <v>0</v>
      </c>
      <c r="N10" s="21">
        <v>0</v>
      </c>
      <c r="O10" s="21">
        <v>0</v>
      </c>
      <c r="P10" s="21">
        <v>838769.77</v>
      </c>
      <c r="Q10" s="21">
        <v>503699.75</v>
      </c>
      <c r="R10" s="21">
        <v>335070.02</v>
      </c>
      <c r="S10" s="22">
        <v>101</v>
      </c>
      <c r="T10" s="23">
        <v>1</v>
      </c>
      <c r="U10" s="24">
        <v>838769.77</v>
      </c>
      <c r="V10" s="24">
        <v>503699.75</v>
      </c>
      <c r="W10" s="24">
        <v>335070.02</v>
      </c>
      <c r="X10" s="25">
        <v>1</v>
      </c>
      <c r="Y10" s="25">
        <v>0</v>
      </c>
      <c r="Z10" s="25">
        <v>0</v>
      </c>
      <c r="AA10" s="25">
        <v>0</v>
      </c>
      <c r="AB10" s="25">
        <v>0</v>
      </c>
    </row>
    <row r="11" spans="1:28" s="26" customFormat="1" ht="15" customHeight="1">
      <c r="A11" s="58">
        <v>3</v>
      </c>
      <c r="B11" s="59" t="s">
        <v>29</v>
      </c>
      <c r="C11" s="60">
        <v>32</v>
      </c>
      <c r="D11" s="61">
        <v>10.5</v>
      </c>
      <c r="E11" s="60">
        <v>25</v>
      </c>
      <c r="F11" s="60">
        <v>11</v>
      </c>
      <c r="G11" s="60">
        <v>44</v>
      </c>
      <c r="H11" s="60">
        <v>2</v>
      </c>
      <c r="I11" s="20">
        <v>40649</v>
      </c>
      <c r="J11" s="21">
        <v>447225.79</v>
      </c>
      <c r="K11" s="21">
        <v>21828.240000000002</v>
      </c>
      <c r="L11" s="21">
        <v>425397.55</v>
      </c>
      <c r="M11" s="21">
        <v>0</v>
      </c>
      <c r="N11" s="21">
        <v>0</v>
      </c>
      <c r="O11" s="21">
        <v>0</v>
      </c>
      <c r="P11" s="21">
        <v>447225.79</v>
      </c>
      <c r="Q11" s="21">
        <v>21828.240000000002</v>
      </c>
      <c r="R11" s="21">
        <v>425397.55</v>
      </c>
      <c r="S11" s="22">
        <v>93</v>
      </c>
      <c r="T11" s="23">
        <v>1</v>
      </c>
      <c r="U11" s="24">
        <v>447225.79</v>
      </c>
      <c r="V11" s="24">
        <v>21828.240000000002</v>
      </c>
      <c r="W11" s="24">
        <v>425397.55</v>
      </c>
      <c r="X11" s="25">
        <v>1</v>
      </c>
      <c r="Y11" s="25">
        <v>0</v>
      </c>
      <c r="Z11" s="25">
        <v>0</v>
      </c>
      <c r="AA11" s="25">
        <v>0</v>
      </c>
      <c r="AB11" s="25">
        <v>0</v>
      </c>
    </row>
    <row r="12" spans="1:28" s="26" customFormat="1" ht="15" customHeight="1">
      <c r="A12" s="58">
        <v>4</v>
      </c>
      <c r="B12" s="59" t="s">
        <v>30</v>
      </c>
      <c r="C12" s="60">
        <v>32</v>
      </c>
      <c r="D12" s="61">
        <v>11</v>
      </c>
      <c r="E12" s="60">
        <v>25</v>
      </c>
      <c r="F12" s="60">
        <v>10</v>
      </c>
      <c r="G12" s="60">
        <v>40</v>
      </c>
      <c r="H12" s="60">
        <v>2</v>
      </c>
      <c r="I12" s="20">
        <v>41804</v>
      </c>
      <c r="J12" s="21">
        <v>459933.25</v>
      </c>
      <c r="K12" s="21">
        <v>389101.51</v>
      </c>
      <c r="L12" s="21">
        <v>70831.739999999991</v>
      </c>
      <c r="M12" s="21">
        <v>0</v>
      </c>
      <c r="N12" s="21">
        <v>0</v>
      </c>
      <c r="O12" s="21">
        <v>0</v>
      </c>
      <c r="P12" s="21">
        <v>459933.25</v>
      </c>
      <c r="Q12" s="21">
        <v>389101.51</v>
      </c>
      <c r="R12" s="21">
        <v>70831.739999999991</v>
      </c>
      <c r="S12" s="22">
        <v>116</v>
      </c>
      <c r="T12" s="23">
        <v>1</v>
      </c>
      <c r="U12" s="24">
        <v>459933.25</v>
      </c>
      <c r="V12" s="24">
        <v>389101.51</v>
      </c>
      <c r="W12" s="24">
        <v>70831.740000000005</v>
      </c>
      <c r="X12" s="25">
        <v>1</v>
      </c>
      <c r="Y12" s="25">
        <v>0</v>
      </c>
      <c r="Z12" s="25">
        <v>0</v>
      </c>
      <c r="AA12" s="25">
        <v>0</v>
      </c>
      <c r="AB12" s="25">
        <v>0</v>
      </c>
    </row>
    <row r="13" spans="1:28" s="26" customFormat="1" ht="15" customHeight="1">
      <c r="A13" s="58">
        <v>5</v>
      </c>
      <c r="B13" s="59" t="s">
        <v>31</v>
      </c>
      <c r="C13" s="60">
        <v>32</v>
      </c>
      <c r="D13" s="61">
        <v>14.5</v>
      </c>
      <c r="E13" s="60">
        <v>25</v>
      </c>
      <c r="F13" s="60">
        <v>12</v>
      </c>
      <c r="G13" s="60">
        <v>48</v>
      </c>
      <c r="H13" s="60">
        <v>2</v>
      </c>
      <c r="I13" s="20">
        <v>9086</v>
      </c>
      <c r="J13" s="21">
        <v>99965.4</v>
      </c>
      <c r="K13" s="21">
        <v>8504.65</v>
      </c>
      <c r="L13" s="21">
        <v>91460.75</v>
      </c>
      <c r="M13" s="21">
        <v>0</v>
      </c>
      <c r="N13" s="21">
        <v>0</v>
      </c>
      <c r="O13" s="21">
        <v>0</v>
      </c>
      <c r="P13" s="21">
        <v>99965.4</v>
      </c>
      <c r="Q13" s="21">
        <v>8504.65</v>
      </c>
      <c r="R13" s="21">
        <v>91460.75</v>
      </c>
      <c r="S13" s="22">
        <v>88</v>
      </c>
      <c r="T13" s="23">
        <v>0.9</v>
      </c>
      <c r="U13" s="24">
        <v>89968.87</v>
      </c>
      <c r="V13" s="24">
        <v>7654.19</v>
      </c>
      <c r="W13" s="24">
        <v>82314.679999999993</v>
      </c>
      <c r="X13" s="25">
        <v>0</v>
      </c>
      <c r="Y13" s="25">
        <v>0.9</v>
      </c>
      <c r="Z13" s="25">
        <v>0</v>
      </c>
      <c r="AA13" s="25">
        <v>0</v>
      </c>
      <c r="AB13" s="25">
        <v>0</v>
      </c>
    </row>
    <row r="14" spans="1:28" s="26" customFormat="1" ht="15" customHeight="1">
      <c r="A14" s="58">
        <v>6</v>
      </c>
      <c r="B14" s="59" t="s">
        <v>32</v>
      </c>
      <c r="C14" s="60">
        <v>32</v>
      </c>
      <c r="D14" s="61">
        <v>20</v>
      </c>
      <c r="E14" s="60">
        <v>25</v>
      </c>
      <c r="F14" s="60">
        <v>18</v>
      </c>
      <c r="G14" s="60">
        <v>72</v>
      </c>
      <c r="H14" s="60">
        <v>3</v>
      </c>
      <c r="I14" s="20">
        <v>59304</v>
      </c>
      <c r="J14" s="21">
        <v>652470.61</v>
      </c>
      <c r="K14" s="21">
        <v>189159.71</v>
      </c>
      <c r="L14" s="21">
        <v>463310.9</v>
      </c>
      <c r="M14" s="21">
        <v>941500.1</v>
      </c>
      <c r="N14" s="21">
        <v>272953.11</v>
      </c>
      <c r="O14" s="21">
        <v>668546.99</v>
      </c>
      <c r="P14" s="21">
        <v>1593970.71</v>
      </c>
      <c r="Q14" s="21">
        <v>462112.81999999995</v>
      </c>
      <c r="R14" s="21">
        <v>1131857.8900000001</v>
      </c>
      <c r="S14" s="22">
        <v>73</v>
      </c>
      <c r="T14" s="23">
        <v>0.9</v>
      </c>
      <c r="U14" s="24">
        <v>1434573.64</v>
      </c>
      <c r="V14" s="24">
        <v>415901.54</v>
      </c>
      <c r="W14" s="24">
        <v>1018672.1</v>
      </c>
      <c r="X14" s="25">
        <v>0</v>
      </c>
      <c r="Y14" s="25">
        <v>0.9</v>
      </c>
      <c r="Z14" s="25">
        <v>0</v>
      </c>
      <c r="AA14" s="25">
        <v>0</v>
      </c>
      <c r="AB14" s="25">
        <v>0</v>
      </c>
    </row>
    <row r="15" spans="1:28" s="26" customFormat="1" ht="15" customHeight="1">
      <c r="A15" s="58">
        <v>7</v>
      </c>
      <c r="B15" s="59" t="s">
        <v>33</v>
      </c>
      <c r="C15" s="60">
        <v>32</v>
      </c>
      <c r="D15" s="61">
        <v>18.5</v>
      </c>
      <c r="E15" s="60">
        <v>25</v>
      </c>
      <c r="F15" s="60">
        <v>14</v>
      </c>
      <c r="G15" s="60">
        <v>56</v>
      </c>
      <c r="H15" s="60">
        <v>2</v>
      </c>
      <c r="I15" s="20">
        <v>25103</v>
      </c>
      <c r="J15" s="21">
        <v>276186.59000000003</v>
      </c>
      <c r="K15" s="21">
        <v>105026.38</v>
      </c>
      <c r="L15" s="21">
        <v>171160.21000000002</v>
      </c>
      <c r="M15" s="21">
        <v>0</v>
      </c>
      <c r="N15" s="21">
        <v>0</v>
      </c>
      <c r="O15" s="21">
        <v>0</v>
      </c>
      <c r="P15" s="21">
        <v>276186.59000000003</v>
      </c>
      <c r="Q15" s="21">
        <v>105026.38</v>
      </c>
      <c r="R15" s="21">
        <v>171160.21000000002</v>
      </c>
      <c r="S15" s="22">
        <v>97</v>
      </c>
      <c r="T15" s="23">
        <v>1</v>
      </c>
      <c r="U15" s="24">
        <v>276186.58999999997</v>
      </c>
      <c r="V15" s="24">
        <v>105026.38</v>
      </c>
      <c r="W15" s="24">
        <v>171160.21</v>
      </c>
      <c r="X15" s="25">
        <v>1</v>
      </c>
      <c r="Y15" s="25">
        <v>0</v>
      </c>
      <c r="Z15" s="25">
        <v>0</v>
      </c>
      <c r="AA15" s="25">
        <v>0</v>
      </c>
      <c r="AB15" s="25">
        <v>0</v>
      </c>
    </row>
    <row r="16" spans="1:28" s="26" customFormat="1" ht="15" customHeight="1">
      <c r="A16" s="58">
        <v>8</v>
      </c>
      <c r="B16" s="59" t="s">
        <v>34</v>
      </c>
      <c r="C16" s="60">
        <v>32</v>
      </c>
      <c r="D16" s="61">
        <v>18</v>
      </c>
      <c r="E16" s="60">
        <v>25</v>
      </c>
      <c r="F16" s="60">
        <v>16</v>
      </c>
      <c r="G16" s="60">
        <v>64</v>
      </c>
      <c r="H16" s="60">
        <v>3</v>
      </c>
      <c r="I16" s="20">
        <v>29819</v>
      </c>
      <c r="J16" s="21">
        <v>328072.65999999997</v>
      </c>
      <c r="K16" s="21">
        <v>325168.09999999998</v>
      </c>
      <c r="L16" s="21">
        <v>2904.5599999999977</v>
      </c>
      <c r="M16" s="21">
        <v>847350.09</v>
      </c>
      <c r="N16" s="21">
        <v>839848.15</v>
      </c>
      <c r="O16" s="21">
        <v>7501.9399999999441</v>
      </c>
      <c r="P16" s="21">
        <v>1175422.75</v>
      </c>
      <c r="Q16" s="21">
        <v>1165016.25</v>
      </c>
      <c r="R16" s="21">
        <v>10406.499999999942</v>
      </c>
      <c r="S16" s="22">
        <v>71</v>
      </c>
      <c r="T16" s="23">
        <v>0.9</v>
      </c>
      <c r="U16" s="24">
        <v>1057880.48</v>
      </c>
      <c r="V16" s="24">
        <v>1048514.63</v>
      </c>
      <c r="W16" s="24">
        <v>9365.85</v>
      </c>
      <c r="X16" s="25">
        <v>0</v>
      </c>
      <c r="Y16" s="25">
        <v>0.9</v>
      </c>
      <c r="Z16" s="25">
        <v>0</v>
      </c>
      <c r="AA16" s="25">
        <v>0</v>
      </c>
      <c r="AB16" s="25">
        <v>0</v>
      </c>
    </row>
    <row r="17" spans="1:28" s="26" customFormat="1" ht="15" customHeight="1">
      <c r="A17" s="58">
        <v>9</v>
      </c>
      <c r="B17" s="59" t="s">
        <v>35</v>
      </c>
      <c r="C17" s="60">
        <v>32</v>
      </c>
      <c r="D17" s="61">
        <v>17</v>
      </c>
      <c r="E17" s="60">
        <v>25</v>
      </c>
      <c r="F17" s="60">
        <v>15</v>
      </c>
      <c r="G17" s="60">
        <v>60</v>
      </c>
      <c r="H17" s="60">
        <v>3</v>
      </c>
      <c r="I17" s="20">
        <v>45120</v>
      </c>
      <c r="J17" s="21">
        <v>496416.33</v>
      </c>
      <c r="K17" s="21">
        <v>283392.99</v>
      </c>
      <c r="L17" s="21">
        <v>213023.34000000003</v>
      </c>
      <c r="M17" s="21">
        <v>800275.09</v>
      </c>
      <c r="N17" s="21">
        <v>456859.17</v>
      </c>
      <c r="O17" s="21">
        <v>343415.92</v>
      </c>
      <c r="P17" s="21">
        <v>1296691.42</v>
      </c>
      <c r="Q17" s="21">
        <v>740252.15999999992</v>
      </c>
      <c r="R17" s="21">
        <v>556439.26</v>
      </c>
      <c r="S17" s="22">
        <v>115</v>
      </c>
      <c r="T17" s="23">
        <v>1</v>
      </c>
      <c r="U17" s="24">
        <v>1296691.42</v>
      </c>
      <c r="V17" s="24">
        <v>740252.16000000003</v>
      </c>
      <c r="W17" s="24">
        <v>556439.26</v>
      </c>
      <c r="X17" s="25">
        <v>1</v>
      </c>
      <c r="Y17" s="25">
        <v>0</v>
      </c>
      <c r="Z17" s="25">
        <v>0</v>
      </c>
      <c r="AA17" s="25">
        <v>0</v>
      </c>
      <c r="AB17" s="25">
        <v>0</v>
      </c>
    </row>
    <row r="18" spans="1:28" s="26" customFormat="1" ht="15" customHeight="1">
      <c r="A18" s="58">
        <v>10</v>
      </c>
      <c r="B18" s="59" t="s">
        <v>36</v>
      </c>
      <c r="C18" s="60">
        <v>24</v>
      </c>
      <c r="D18" s="61">
        <v>9</v>
      </c>
      <c r="E18" s="60">
        <v>18</v>
      </c>
      <c r="F18" s="60">
        <v>9</v>
      </c>
      <c r="G18" s="60">
        <v>50</v>
      </c>
      <c r="H18" s="60">
        <v>2</v>
      </c>
      <c r="I18" s="20">
        <v>115583</v>
      </c>
      <c r="J18" s="21">
        <v>1271659.77</v>
      </c>
      <c r="K18" s="21">
        <v>1002635.56</v>
      </c>
      <c r="L18" s="21">
        <v>269024.20999999996</v>
      </c>
      <c r="M18" s="21">
        <v>0</v>
      </c>
      <c r="N18" s="21">
        <v>0</v>
      </c>
      <c r="O18" s="21">
        <v>0</v>
      </c>
      <c r="P18" s="21">
        <v>1271659.77</v>
      </c>
      <c r="Q18" s="21">
        <v>1002635.56</v>
      </c>
      <c r="R18" s="21">
        <v>269024.20999999996</v>
      </c>
      <c r="S18" s="22">
        <v>106</v>
      </c>
      <c r="T18" s="23">
        <v>1</v>
      </c>
      <c r="U18" s="24">
        <v>1271659.77</v>
      </c>
      <c r="V18" s="24">
        <v>1002635.56</v>
      </c>
      <c r="W18" s="24">
        <v>269024.21000000002</v>
      </c>
      <c r="X18" s="25">
        <v>1</v>
      </c>
      <c r="Y18" s="25">
        <v>0</v>
      </c>
      <c r="Z18" s="25">
        <v>0</v>
      </c>
      <c r="AA18" s="25">
        <v>0</v>
      </c>
      <c r="AB18" s="25">
        <v>0</v>
      </c>
    </row>
    <row r="19" spans="1:28" s="26" customFormat="1" ht="15" customHeight="1">
      <c r="A19" s="58">
        <v>11</v>
      </c>
      <c r="B19" s="59" t="s">
        <v>37</v>
      </c>
      <c r="C19" s="60">
        <v>24</v>
      </c>
      <c r="D19" s="61">
        <v>10.5</v>
      </c>
      <c r="E19" s="60">
        <v>18</v>
      </c>
      <c r="F19" s="60">
        <v>9</v>
      </c>
      <c r="G19" s="60">
        <v>50</v>
      </c>
      <c r="H19" s="60">
        <v>2</v>
      </c>
      <c r="I19" s="20">
        <v>94132</v>
      </c>
      <c r="J19" s="21">
        <v>1035652.97</v>
      </c>
      <c r="K19" s="21">
        <v>790052.31</v>
      </c>
      <c r="L19" s="21">
        <v>245600.65999999992</v>
      </c>
      <c r="M19" s="21">
        <v>0</v>
      </c>
      <c r="N19" s="21">
        <v>0</v>
      </c>
      <c r="O19" s="21">
        <v>0</v>
      </c>
      <c r="P19" s="21">
        <v>1035652.97</v>
      </c>
      <c r="Q19" s="21">
        <v>790052.31</v>
      </c>
      <c r="R19" s="21">
        <v>245600.65999999992</v>
      </c>
      <c r="S19" s="22">
        <v>137</v>
      </c>
      <c r="T19" s="23">
        <v>1</v>
      </c>
      <c r="U19" s="24">
        <v>1035652.9700000001</v>
      </c>
      <c r="V19" s="24">
        <v>790052.31</v>
      </c>
      <c r="W19" s="24">
        <v>245600.66</v>
      </c>
      <c r="X19" s="25">
        <v>1</v>
      </c>
      <c r="Y19" s="25">
        <v>0</v>
      </c>
      <c r="Z19" s="25">
        <v>0</v>
      </c>
      <c r="AA19" s="25">
        <v>0</v>
      </c>
      <c r="AB19" s="25">
        <v>0</v>
      </c>
    </row>
    <row r="20" spans="1:28" s="26" customFormat="1" ht="15" customHeight="1">
      <c r="A20" s="58">
        <v>12</v>
      </c>
      <c r="B20" s="59" t="s">
        <v>38</v>
      </c>
      <c r="C20" s="60">
        <v>7</v>
      </c>
      <c r="D20" s="61">
        <v>2</v>
      </c>
      <c r="E20" s="60">
        <v>6</v>
      </c>
      <c r="F20" s="60">
        <v>2</v>
      </c>
      <c r="G20" s="60">
        <v>33</v>
      </c>
      <c r="H20" s="60">
        <v>1</v>
      </c>
      <c r="I20" s="20">
        <v>22555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2">
        <v>146</v>
      </c>
      <c r="T20" s="23">
        <v>1</v>
      </c>
      <c r="U20" s="24">
        <v>0</v>
      </c>
      <c r="V20" s="24">
        <v>0</v>
      </c>
      <c r="W20" s="24">
        <v>0</v>
      </c>
      <c r="X20" s="25">
        <v>1</v>
      </c>
      <c r="Y20" s="25">
        <v>0</v>
      </c>
      <c r="Z20" s="25">
        <v>0</v>
      </c>
      <c r="AA20" s="25">
        <v>0</v>
      </c>
      <c r="AB20" s="25">
        <v>0</v>
      </c>
    </row>
    <row r="21" spans="1:28" s="26" customFormat="1" ht="15" customHeight="1">
      <c r="A21" s="58">
        <v>13</v>
      </c>
      <c r="B21" s="59" t="s">
        <v>39</v>
      </c>
      <c r="C21" s="60">
        <v>7</v>
      </c>
      <c r="D21" s="61">
        <v>1.5</v>
      </c>
      <c r="E21" s="60">
        <v>6</v>
      </c>
      <c r="F21" s="60">
        <v>2</v>
      </c>
      <c r="G21" s="60">
        <v>33</v>
      </c>
      <c r="H21" s="60">
        <v>1</v>
      </c>
      <c r="I21" s="20">
        <v>16559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2">
        <v>117</v>
      </c>
      <c r="T21" s="23">
        <v>1</v>
      </c>
      <c r="U21" s="24">
        <v>0</v>
      </c>
      <c r="V21" s="24">
        <v>0</v>
      </c>
      <c r="W21" s="24">
        <v>0</v>
      </c>
      <c r="X21" s="25">
        <v>1</v>
      </c>
      <c r="Y21" s="25">
        <v>0</v>
      </c>
      <c r="Z21" s="25">
        <v>0</v>
      </c>
      <c r="AA21" s="25">
        <v>0</v>
      </c>
      <c r="AB21" s="25">
        <v>0</v>
      </c>
    </row>
    <row r="22" spans="1:28" s="26" customFormat="1" ht="15" customHeight="1">
      <c r="A22" s="58">
        <v>14</v>
      </c>
      <c r="B22" s="59" t="s">
        <v>40</v>
      </c>
      <c r="C22" s="60">
        <v>7</v>
      </c>
      <c r="D22" s="61">
        <v>5.5</v>
      </c>
      <c r="E22" s="60">
        <v>6</v>
      </c>
      <c r="F22" s="60">
        <v>6</v>
      </c>
      <c r="G22" s="60">
        <v>100</v>
      </c>
      <c r="H22" s="60">
        <v>3</v>
      </c>
      <c r="I22" s="20">
        <v>16711</v>
      </c>
      <c r="J22" s="21">
        <v>183856.68</v>
      </c>
      <c r="K22" s="21">
        <v>147395.6</v>
      </c>
      <c r="L22" s="21">
        <v>36461.079999999987</v>
      </c>
      <c r="M22" s="21">
        <v>258912.53</v>
      </c>
      <c r="N22" s="21">
        <v>207566.94</v>
      </c>
      <c r="O22" s="21">
        <v>51345.59</v>
      </c>
      <c r="P22" s="21">
        <v>442769.21</v>
      </c>
      <c r="Q22" s="21">
        <v>354962.54000000004</v>
      </c>
      <c r="R22" s="21">
        <v>87806.669999999984</v>
      </c>
      <c r="S22" s="22">
        <v>133</v>
      </c>
      <c r="T22" s="23">
        <v>1</v>
      </c>
      <c r="U22" s="24">
        <v>442769.20999999996</v>
      </c>
      <c r="V22" s="24">
        <v>354962.54</v>
      </c>
      <c r="W22" s="24">
        <v>87806.67</v>
      </c>
      <c r="X22" s="25">
        <v>1</v>
      </c>
      <c r="Y22" s="25">
        <v>0</v>
      </c>
      <c r="Z22" s="25">
        <v>0</v>
      </c>
      <c r="AA22" s="25">
        <v>0</v>
      </c>
      <c r="AB22" s="25">
        <v>0</v>
      </c>
    </row>
    <row r="23" spans="1:28" s="26" customFormat="1" ht="15" customHeight="1">
      <c r="A23" s="58">
        <v>15</v>
      </c>
      <c r="B23" s="59" t="s">
        <v>41</v>
      </c>
      <c r="C23" s="60">
        <v>32</v>
      </c>
      <c r="D23" s="61">
        <v>13.5</v>
      </c>
      <c r="E23" s="60">
        <v>25</v>
      </c>
      <c r="F23" s="60">
        <v>11</v>
      </c>
      <c r="G23" s="60">
        <v>44</v>
      </c>
      <c r="H23" s="60">
        <v>2</v>
      </c>
      <c r="I23" s="20">
        <v>11288</v>
      </c>
      <c r="J23" s="21">
        <v>124192.1</v>
      </c>
      <c r="K23" s="21">
        <v>92010.86</v>
      </c>
      <c r="L23" s="21">
        <v>32181.240000000005</v>
      </c>
      <c r="M23" s="21">
        <v>0</v>
      </c>
      <c r="N23" s="21">
        <v>0</v>
      </c>
      <c r="O23" s="21">
        <v>0</v>
      </c>
      <c r="P23" s="21">
        <v>124192.1</v>
      </c>
      <c r="Q23" s="21">
        <v>92010.86</v>
      </c>
      <c r="R23" s="21">
        <v>32181.240000000005</v>
      </c>
      <c r="S23" s="22">
        <v>101</v>
      </c>
      <c r="T23" s="23">
        <v>1</v>
      </c>
      <c r="U23" s="24">
        <v>124192.1</v>
      </c>
      <c r="V23" s="24">
        <v>92010.86</v>
      </c>
      <c r="W23" s="24">
        <v>32181.24</v>
      </c>
      <c r="X23" s="25">
        <v>1</v>
      </c>
      <c r="Y23" s="25">
        <v>0</v>
      </c>
      <c r="Z23" s="25">
        <v>0</v>
      </c>
      <c r="AA23" s="25">
        <v>0</v>
      </c>
      <c r="AB23" s="25">
        <v>0</v>
      </c>
    </row>
    <row r="24" spans="1:28" s="26" customFormat="1" ht="15" customHeight="1">
      <c r="A24" s="58">
        <v>16</v>
      </c>
      <c r="B24" s="59" t="s">
        <v>42</v>
      </c>
      <c r="C24" s="60">
        <v>32</v>
      </c>
      <c r="D24" s="61">
        <v>5</v>
      </c>
      <c r="E24" s="60">
        <v>25</v>
      </c>
      <c r="F24" s="60">
        <v>4</v>
      </c>
      <c r="G24" s="60">
        <v>16</v>
      </c>
      <c r="H24" s="60">
        <v>1</v>
      </c>
      <c r="I24" s="20">
        <v>16121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2">
        <v>94</v>
      </c>
      <c r="T24" s="23">
        <v>1</v>
      </c>
      <c r="U24" s="24">
        <v>0</v>
      </c>
      <c r="V24" s="24">
        <v>0</v>
      </c>
      <c r="W24" s="24">
        <v>0</v>
      </c>
      <c r="X24" s="25">
        <v>1</v>
      </c>
      <c r="Y24" s="25">
        <v>0</v>
      </c>
      <c r="Z24" s="25">
        <v>0</v>
      </c>
      <c r="AA24" s="25">
        <v>0</v>
      </c>
      <c r="AB24" s="25">
        <v>0</v>
      </c>
    </row>
    <row r="25" spans="1:28" s="26" customFormat="1" ht="15" customHeight="1">
      <c r="A25" s="58">
        <v>17</v>
      </c>
      <c r="B25" s="59" t="s">
        <v>43</v>
      </c>
      <c r="C25" s="60">
        <v>32</v>
      </c>
      <c r="D25" s="61">
        <v>10.5</v>
      </c>
      <c r="E25" s="60">
        <v>25</v>
      </c>
      <c r="F25" s="60">
        <v>10</v>
      </c>
      <c r="G25" s="60">
        <v>40</v>
      </c>
      <c r="H25" s="60">
        <v>2</v>
      </c>
      <c r="I25" s="20">
        <v>39176</v>
      </c>
      <c r="J25" s="21">
        <v>431019.64</v>
      </c>
      <c r="K25" s="21">
        <v>129088.05</v>
      </c>
      <c r="L25" s="21">
        <v>301931.59000000003</v>
      </c>
      <c r="M25" s="21">
        <v>0</v>
      </c>
      <c r="N25" s="21">
        <v>0</v>
      </c>
      <c r="O25" s="21">
        <v>0</v>
      </c>
      <c r="P25" s="21">
        <v>431019.64</v>
      </c>
      <c r="Q25" s="21">
        <v>129088.05</v>
      </c>
      <c r="R25" s="21">
        <v>301931.59000000003</v>
      </c>
      <c r="S25" s="22">
        <v>86</v>
      </c>
      <c r="T25" s="23">
        <v>0.9</v>
      </c>
      <c r="U25" s="24">
        <v>387917.68</v>
      </c>
      <c r="V25" s="24">
        <v>116179.25</v>
      </c>
      <c r="W25" s="24">
        <v>271738.43</v>
      </c>
      <c r="X25" s="25">
        <v>0</v>
      </c>
      <c r="Y25" s="25">
        <v>0.9</v>
      </c>
      <c r="Z25" s="25">
        <v>0</v>
      </c>
      <c r="AA25" s="25">
        <v>0</v>
      </c>
      <c r="AB25" s="25">
        <v>0</v>
      </c>
    </row>
    <row r="26" spans="1:28" s="26" customFormat="1" ht="15" customHeight="1">
      <c r="A26" s="58">
        <v>18</v>
      </c>
      <c r="B26" s="59" t="s">
        <v>44</v>
      </c>
      <c r="C26" s="60">
        <v>25</v>
      </c>
      <c r="D26" s="61">
        <v>5.5</v>
      </c>
      <c r="E26" s="60">
        <v>19</v>
      </c>
      <c r="F26" s="60">
        <v>6</v>
      </c>
      <c r="G26" s="60">
        <v>32</v>
      </c>
      <c r="H26" s="60">
        <v>1</v>
      </c>
      <c r="I26" s="20">
        <v>5787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2">
        <v>91</v>
      </c>
      <c r="T26" s="23">
        <v>1</v>
      </c>
      <c r="U26" s="24">
        <v>0</v>
      </c>
      <c r="V26" s="24">
        <v>0</v>
      </c>
      <c r="W26" s="24">
        <v>0</v>
      </c>
      <c r="X26" s="25">
        <v>1</v>
      </c>
      <c r="Y26" s="25">
        <v>0</v>
      </c>
      <c r="Z26" s="25">
        <v>0</v>
      </c>
      <c r="AA26" s="25">
        <v>0</v>
      </c>
      <c r="AB26" s="25">
        <v>0</v>
      </c>
    </row>
    <row r="27" spans="1:28" s="26" customFormat="1" ht="15" customHeight="1">
      <c r="A27" s="58">
        <v>19</v>
      </c>
      <c r="B27" s="59" t="s">
        <v>45</v>
      </c>
      <c r="C27" s="60">
        <v>21</v>
      </c>
      <c r="D27" s="61">
        <v>4</v>
      </c>
      <c r="E27" s="60">
        <v>16</v>
      </c>
      <c r="F27" s="60">
        <v>3</v>
      </c>
      <c r="G27" s="60">
        <v>19</v>
      </c>
      <c r="H27" s="60">
        <v>1</v>
      </c>
      <c r="I27" s="20">
        <v>3106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2">
        <v>19</v>
      </c>
      <c r="T27" s="23">
        <v>0</v>
      </c>
      <c r="U27" s="24">
        <v>0</v>
      </c>
      <c r="V27" s="24">
        <v>0</v>
      </c>
      <c r="W27" s="24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</row>
    <row r="28" spans="1:28" s="26" customFormat="1" ht="15" customHeight="1">
      <c r="A28" s="58">
        <v>20</v>
      </c>
      <c r="B28" s="62" t="s">
        <v>46</v>
      </c>
      <c r="C28" s="60">
        <v>21</v>
      </c>
      <c r="D28" s="61">
        <v>7</v>
      </c>
      <c r="E28" s="60">
        <v>16</v>
      </c>
      <c r="F28" s="60">
        <v>6</v>
      </c>
      <c r="G28" s="60">
        <v>38</v>
      </c>
      <c r="H28" s="60">
        <v>1</v>
      </c>
      <c r="I28" s="20">
        <v>5335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2">
        <v>89</v>
      </c>
      <c r="T28" s="23">
        <v>0.9</v>
      </c>
      <c r="U28" s="24">
        <v>0</v>
      </c>
      <c r="V28" s="24">
        <v>0</v>
      </c>
      <c r="W28" s="24">
        <v>0</v>
      </c>
      <c r="X28" s="25">
        <v>0</v>
      </c>
      <c r="Y28" s="25">
        <v>0.9</v>
      </c>
      <c r="Z28" s="25">
        <v>0</v>
      </c>
      <c r="AA28" s="25">
        <v>0</v>
      </c>
      <c r="AB28" s="25">
        <v>0</v>
      </c>
    </row>
    <row r="29" spans="1:28" s="26" customFormat="1" ht="15" customHeight="1">
      <c r="A29" s="58">
        <v>21</v>
      </c>
      <c r="B29" s="62" t="s">
        <v>47</v>
      </c>
      <c r="C29" s="60">
        <v>25</v>
      </c>
      <c r="D29" s="61">
        <v>10</v>
      </c>
      <c r="E29" s="60">
        <v>19</v>
      </c>
      <c r="F29" s="60">
        <v>6</v>
      </c>
      <c r="G29" s="60">
        <v>32</v>
      </c>
      <c r="H29" s="60">
        <v>1</v>
      </c>
      <c r="I29" s="20">
        <v>5886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2">
        <v>90</v>
      </c>
      <c r="T29" s="23">
        <v>1</v>
      </c>
      <c r="U29" s="24">
        <v>0</v>
      </c>
      <c r="V29" s="24">
        <v>0</v>
      </c>
      <c r="W29" s="24">
        <v>0</v>
      </c>
      <c r="X29" s="25">
        <v>1</v>
      </c>
      <c r="Y29" s="25">
        <v>0</v>
      </c>
      <c r="Z29" s="25">
        <v>0</v>
      </c>
      <c r="AA29" s="25">
        <v>0</v>
      </c>
      <c r="AB29" s="25">
        <v>0</v>
      </c>
    </row>
    <row r="30" spans="1:28" s="34" customFormat="1" ht="15" customHeight="1">
      <c r="A30" s="56"/>
      <c r="B30" s="63" t="s">
        <v>48</v>
      </c>
      <c r="C30" s="64">
        <v>534</v>
      </c>
      <c r="D30" s="65">
        <v>214.5</v>
      </c>
      <c r="E30" s="64">
        <v>415</v>
      </c>
      <c r="F30" s="64">
        <v>188</v>
      </c>
      <c r="G30" s="64">
        <v>45</v>
      </c>
      <c r="H30" s="66"/>
      <c r="I30" s="27">
        <v>680881</v>
      </c>
      <c r="J30" s="28">
        <v>6645421.5600000005</v>
      </c>
      <c r="K30" s="29">
        <v>3987063.7100000004</v>
      </c>
      <c r="L30" s="29">
        <v>2658357.85</v>
      </c>
      <c r="M30" s="28">
        <v>2848037.8099999996</v>
      </c>
      <c r="N30" s="29">
        <v>1777227.3699999999</v>
      </c>
      <c r="O30" s="29">
        <v>1070810.44</v>
      </c>
      <c r="P30" s="28">
        <v>9493459.370000001</v>
      </c>
      <c r="Q30" s="29">
        <v>5764291.080000001</v>
      </c>
      <c r="R30" s="29">
        <v>3729168.29</v>
      </c>
      <c r="S30" s="30">
        <v>106</v>
      </c>
      <c r="T30" s="31"/>
      <c r="U30" s="32">
        <v>9163421.540000001</v>
      </c>
      <c r="V30" s="32">
        <v>5587818.9199999999</v>
      </c>
      <c r="W30" s="32">
        <v>3575602.6200000006</v>
      </c>
      <c r="X30" s="33"/>
      <c r="Y30" s="33"/>
      <c r="Z30" s="33"/>
      <c r="AA30" s="33"/>
      <c r="AB30" s="33"/>
    </row>
    <row r="31" spans="1:28" ht="15" customHeight="1">
      <c r="A31" s="67"/>
      <c r="B31" s="67" t="s">
        <v>49</v>
      </c>
      <c r="C31" s="67">
        <v>159</v>
      </c>
      <c r="D31" s="68">
        <v>42</v>
      </c>
      <c r="E31" s="67">
        <v>123</v>
      </c>
      <c r="F31" s="67">
        <v>34</v>
      </c>
      <c r="G31" s="67"/>
      <c r="H31" s="67"/>
      <c r="I31" s="47">
        <v>76869</v>
      </c>
      <c r="J31" s="36"/>
      <c r="K31" s="36"/>
      <c r="L31" s="36"/>
      <c r="M31" s="37"/>
      <c r="N31" s="36"/>
      <c r="O31" s="36"/>
      <c r="P31" s="36"/>
      <c r="Q31" s="36"/>
      <c r="R31" s="38"/>
      <c r="S31" s="38"/>
      <c r="T31" s="38"/>
      <c r="U31" s="39"/>
      <c r="V31" s="38"/>
      <c r="W31" s="38"/>
      <c r="X31" s="38"/>
      <c r="Y31" s="38"/>
      <c r="Z31" s="38"/>
      <c r="AA31" s="38"/>
      <c r="AB31" s="38"/>
    </row>
    <row r="32" spans="1:28" ht="15" customHeight="1">
      <c r="A32" s="69"/>
      <c r="B32" s="69" t="s">
        <v>50</v>
      </c>
      <c r="C32" s="69">
        <v>272</v>
      </c>
      <c r="D32" s="70">
        <v>112</v>
      </c>
      <c r="E32" s="69">
        <v>211</v>
      </c>
      <c r="F32" s="69">
        <v>99</v>
      </c>
      <c r="G32" s="69"/>
      <c r="H32" s="69"/>
      <c r="I32" s="48">
        <v>453058</v>
      </c>
      <c r="J32" s="36"/>
      <c r="K32" s="36"/>
      <c r="L32" s="36"/>
      <c r="M32" s="36"/>
      <c r="N32" s="36"/>
      <c r="O32" s="36"/>
      <c r="P32" s="36"/>
      <c r="Q32" s="36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</row>
    <row r="33" spans="1:28" ht="15" customHeight="1">
      <c r="A33" s="69"/>
      <c r="B33" s="69" t="s">
        <v>51</v>
      </c>
      <c r="C33" s="69">
        <v>103</v>
      </c>
      <c r="D33" s="70">
        <v>60.5</v>
      </c>
      <c r="E33" s="69">
        <v>81</v>
      </c>
      <c r="F33" s="69">
        <v>55</v>
      </c>
      <c r="G33" s="69"/>
      <c r="H33" s="69"/>
      <c r="I33" s="48">
        <v>150954</v>
      </c>
      <c r="J33" s="36"/>
      <c r="K33" s="36"/>
      <c r="L33" s="36"/>
      <c r="M33" s="36"/>
      <c r="N33" s="36"/>
      <c r="O33" s="36"/>
      <c r="P33" s="36"/>
      <c r="Q33" s="36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ht="20.25">
      <c r="A34" s="38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ht="132" customHeight="1">
      <c r="A35" s="35"/>
      <c r="B35" s="15" t="s">
        <v>52</v>
      </c>
      <c r="C35" s="9"/>
      <c r="D35" s="10"/>
      <c r="E35" s="40"/>
      <c r="F35" s="40"/>
      <c r="G35" s="8" t="s">
        <v>53</v>
      </c>
      <c r="H35" s="9"/>
      <c r="I35" s="10"/>
      <c r="J35" s="8" t="s">
        <v>54</v>
      </c>
      <c r="K35" s="10"/>
      <c r="L35" s="8" t="s">
        <v>55</v>
      </c>
      <c r="M35" s="10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</row>
    <row r="36" spans="1:28" s="26" customFormat="1" ht="40.5" customHeight="1">
      <c r="A36" s="33"/>
      <c r="B36" s="32">
        <v>9493459.3699999992</v>
      </c>
      <c r="C36" s="42"/>
      <c r="D36" s="43">
        <v>6645421.5599999996</v>
      </c>
      <c r="E36" s="44"/>
      <c r="F36" s="44"/>
      <c r="G36" s="41"/>
      <c r="H36" s="42"/>
      <c r="I36" s="45">
        <v>11.002134990695549</v>
      </c>
      <c r="J36" s="41"/>
      <c r="K36" s="43">
        <v>2848037.8099999996</v>
      </c>
      <c r="L36" s="41"/>
      <c r="M36" s="45">
        <v>47075.005123966934</v>
      </c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</sheetData>
  <mergeCells count="17">
    <mergeCell ref="C35:D35"/>
    <mergeCell ref="G35:I35"/>
    <mergeCell ref="J35:K35"/>
    <mergeCell ref="L35:M35"/>
    <mergeCell ref="A2:H2"/>
    <mergeCell ref="A3:H3"/>
    <mergeCell ref="M6:O6"/>
    <mergeCell ref="P6:R6"/>
    <mergeCell ref="S6:S7"/>
    <mergeCell ref="T6:T7"/>
    <mergeCell ref="U6:W6"/>
    <mergeCell ref="X6:AB6"/>
    <mergeCell ref="A6:A7"/>
    <mergeCell ref="B6:B7"/>
    <mergeCell ref="C6:H6"/>
    <mergeCell ref="I6:I7"/>
    <mergeCell ref="J6:L6"/>
  </mergeCells>
  <conditionalFormatting sqref="X9:AB29">
    <cfRule type="cellIs" dxfId="2" priority="3" operator="equal">
      <formula>0</formula>
    </cfRule>
  </conditionalFormatting>
  <conditionalFormatting sqref="H9:H29">
    <cfRule type="cellIs" dxfId="1" priority="1" operator="equal">
      <formula>3</formula>
    </cfRule>
    <cfRule type="cellIs" dxfId="0" priority="2" operator="equal">
      <formula>2</formula>
    </cfRule>
  </conditionalFormatting>
  <pageMargins left="0.2" right="0.15748031496062992" top="0.51181102362204722" bottom="0.39370078740157483" header="0.31496062992125984" footer="0.31496062992125984"/>
  <pageSetup paperSize="9" scale="2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Оценка_1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2023-05-15T09:30:39Z</dcterms:created>
  <dcterms:modified xsi:type="dcterms:W3CDTF">2023-05-15T09:53:52Z</dcterms:modified>
</cp:coreProperties>
</file>